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Spalis\2024 - 3302\"/>
    </mc:Choice>
  </mc:AlternateContent>
  <bookViews>
    <workbookView xWindow="33615" yWindow="2100" windowWidth="2160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6" i="1" s="1"/>
  <c r="J7" i="1" l="1"/>
</calcChain>
</file>

<file path=xl/sharedStrings.xml><?xml version="1.0" encoding="utf-8"?>
<sst xmlns="http://schemas.openxmlformats.org/spreadsheetml/2006/main" count="27" uniqueCount="24">
  <si>
    <t>Prekė</t>
  </si>
  <si>
    <t>Pageiduajama pakuotė</t>
  </si>
  <si>
    <t>Pakuotės kaina be PVM</t>
  </si>
  <si>
    <t>PVM tarifas</t>
  </si>
  <si>
    <t>Pakuotės kaina su PVM</t>
  </si>
  <si>
    <t>Viso kaina su PVM</t>
  </si>
  <si>
    <t>Reikalavimai</t>
  </si>
  <si>
    <t>Gamintojas, produkto Nr.</t>
  </si>
  <si>
    <t>Pirkimo dalies Nr.</t>
  </si>
  <si>
    <t>Parafinas itin ploniems parafininiams pjūviams ruošti</t>
  </si>
  <si>
    <t>Parafinas ploniems parafininiams pjūviams ruošti</t>
  </si>
  <si>
    <t>Universalus parafinas</t>
  </si>
  <si>
    <t>10 kg</t>
  </si>
  <si>
    <t>9 kg</t>
  </si>
  <si>
    <t>Perkamas kiekis mato vienetais</t>
  </si>
  <si>
    <t>7200 kg</t>
  </si>
  <si>
    <t>Taikymo srytis: histologija.                                           Paskirtis: audinių paruošimas procesoriuje (infiltracija), audinių įtvirtinimas parafino bloke ir plonų parafininių pjūvių paruošimas.               Lydimosi temperatūra: 55-57°C.                                                           Sudėtyje yra polimerų.                                                                      Forma: Biri (granulės, dripsniai).                              Spalva: kietoje formoje - balta, išsilydžius - skaidrus.                                                                    Privaloma CE-IVD atitiktis.                                Paprašius pateikti pvz. (ne mažiau kaip 30 kg.)</t>
  </si>
  <si>
    <t>Taikymo srytis: histologija.                                           Paskirtis: audinių paruošimas procesoriuje (infiltracija), audinių įtvirtinimas parafino bloke ir itin plonų parafininių pjūvių paruošimas.               Lydimosi temperatūra: 55-57°C.              Sudėtyje yra polimerų.                                  Forma: Biri (granulės, dripsniai).                                            Spalva: kietoje formoje - balta, išsilydžius - skaidrus.                                                         Privaloma CE-IVD atitiktis.                                Paprašius pateikti pvz. (ne mažiau kaip 30 kg.)</t>
  </si>
  <si>
    <t>Taikymo srytis: histologija.                                           Paskirtis: audinių paruošimas procesoriuje (infiltracija), audinių įtvirtinimas parafino bloke.             Lydimosi temperatūra: 54-58°C.                                                         Sudėtyje yra polimerų.                                                          Forma: Biri (granulės, dripsniai).                                       Spalva: kietoje formoje - balta, išsilydžius - skaidrus.                                                                                                 Privaloma CE-IVD atitiktis.                                   Paprašius pateikti pvz. (ne mažiau kaip 30 kg.)</t>
  </si>
  <si>
    <t>Kainų pasiūlymo lentelė</t>
  </si>
  <si>
    <t>Priedas nr. 5</t>
  </si>
  <si>
    <t>Orientacinis kiekis pakuotėmis</t>
  </si>
  <si>
    <t>Tiekėjas: Optinė Riba</t>
  </si>
  <si>
    <t>Sasolwax,
HW0587  (pateikta pakuotė ir jos kaina 20kg)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</si>
</sst>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1"/>
      <color rgb="FF000000"/>
      <name val="Calibri"/>
      <family val="2"/>
      <charset val="186"/>
      <scheme val="minor"/>
    </font>
    <font>
      <sz val="11"/>
      <name val="Cambria"/>
      <family val="1"/>
      <charset val="186"/>
    </font>
    <font>
      <b/>
      <sz val="1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6"/>
  <sheetViews>
    <sheetView tabSelected="1" zoomScale="91" zoomScaleNormal="91" workbookViewId="0">
      <selection activeCell="A7" sqref="A7:XFD8"/>
    </sheetView>
  </sheetViews>
  <sheetFormatPr defaultRowHeight="15" x14ac:dyDescent="0.25"/>
  <cols>
    <col min="2" max="2" width="33.42578125" style="1" customWidth="1"/>
    <col min="3" max="3" width="44.7109375" style="1" customWidth="1"/>
    <col min="4" max="4" width="13.28515625" style="1" customWidth="1"/>
    <col min="5" max="5" width="13" style="1" customWidth="1"/>
    <col min="6" max="6" width="12" style="1" customWidth="1"/>
    <col min="7" max="7" width="13.5703125" style="1" customWidth="1"/>
    <col min="8" max="8" width="8.5703125" style="1" customWidth="1"/>
    <col min="9" max="9" width="9.28515625" customWidth="1"/>
    <col min="10" max="10" width="12.7109375" style="1" bestFit="1" customWidth="1"/>
    <col min="11" max="11" width="18.42578125" style="1" customWidth="1"/>
    <col min="12" max="15" width="9.28515625" style="2" customWidth="1"/>
    <col min="16" max="45" width="9.140625" style="3"/>
  </cols>
  <sheetData>
    <row r="1" spans="1:11" x14ac:dyDescent="0.25">
      <c r="A1" s="9"/>
      <c r="B1" s="9"/>
      <c r="C1" s="10" t="s">
        <v>19</v>
      </c>
      <c r="D1" s="11"/>
      <c r="E1" s="11"/>
      <c r="F1" s="11"/>
      <c r="G1" s="11"/>
      <c r="H1" s="11"/>
      <c r="I1" s="9"/>
      <c r="J1" s="11" t="s">
        <v>20</v>
      </c>
      <c r="K1" s="11"/>
    </row>
    <row r="2" spans="1:11" ht="29.25" x14ac:dyDescent="0.25">
      <c r="A2" s="9"/>
      <c r="B2" s="11"/>
      <c r="C2" s="11"/>
      <c r="D2" s="11"/>
      <c r="E2" s="11"/>
      <c r="F2" s="11"/>
      <c r="G2" s="11"/>
      <c r="H2" s="11"/>
      <c r="I2" s="9"/>
      <c r="J2" s="11" t="s">
        <v>22</v>
      </c>
      <c r="K2" s="11"/>
    </row>
    <row r="3" spans="1:11" ht="42.75" x14ac:dyDescent="0.25">
      <c r="A3" s="8" t="s">
        <v>8</v>
      </c>
      <c r="B3" s="8" t="s">
        <v>0</v>
      </c>
      <c r="C3" s="8" t="s">
        <v>6</v>
      </c>
      <c r="D3" s="8" t="s">
        <v>1</v>
      </c>
      <c r="E3" s="8" t="s">
        <v>14</v>
      </c>
      <c r="F3" s="8" t="s">
        <v>21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7</v>
      </c>
    </row>
    <row r="4" spans="1:11" ht="186" hidden="1" customHeight="1" x14ac:dyDescent="0.25">
      <c r="A4" s="12">
        <v>1</v>
      </c>
      <c r="B4" s="8" t="s">
        <v>10</v>
      </c>
      <c r="C4" s="13" t="s">
        <v>16</v>
      </c>
      <c r="D4" s="8" t="s">
        <v>13</v>
      </c>
      <c r="E4" s="8" t="s">
        <v>15</v>
      </c>
      <c r="F4" s="8">
        <v>800</v>
      </c>
      <c r="G4" s="8"/>
      <c r="H4" s="8"/>
      <c r="I4" s="12"/>
      <c r="J4" s="8"/>
      <c r="K4" s="14"/>
    </row>
    <row r="5" spans="1:11" ht="180.75" hidden="1" customHeight="1" x14ac:dyDescent="0.25">
      <c r="A5" s="12">
        <v>2</v>
      </c>
      <c r="B5" s="8" t="s">
        <v>9</v>
      </c>
      <c r="C5" s="13" t="s">
        <v>17</v>
      </c>
      <c r="D5" s="8" t="s">
        <v>13</v>
      </c>
      <c r="E5" s="8" t="s">
        <v>15</v>
      </c>
      <c r="F5" s="8">
        <v>800</v>
      </c>
      <c r="G5" s="8"/>
      <c r="H5" s="8"/>
      <c r="I5" s="12"/>
      <c r="J5" s="8"/>
      <c r="K5" s="14"/>
    </row>
    <row r="6" spans="1:11" ht="142.5" x14ac:dyDescent="0.25">
      <c r="A6" s="12">
        <v>3</v>
      </c>
      <c r="B6" s="8" t="s">
        <v>11</v>
      </c>
      <c r="C6" s="13" t="s">
        <v>18</v>
      </c>
      <c r="D6" s="8" t="s">
        <v>12</v>
      </c>
      <c r="E6" s="8" t="s">
        <v>15</v>
      </c>
      <c r="F6" s="8">
        <v>360</v>
      </c>
      <c r="G6" s="8">
        <v>107.85</v>
      </c>
      <c r="H6" s="8">
        <v>5</v>
      </c>
      <c r="I6" s="12">
        <f>G6*1.05</f>
        <v>113.24249999999999</v>
      </c>
      <c r="J6" s="8">
        <f>(F6*I6)</f>
        <v>40767.299999999996</v>
      </c>
      <c r="K6" s="15" t="s">
        <v>23</v>
      </c>
    </row>
    <row r="7" spans="1:11" x14ac:dyDescent="0.25">
      <c r="A7" s="16"/>
      <c r="B7" s="17"/>
      <c r="C7" s="18"/>
      <c r="D7" s="17"/>
      <c r="E7" s="11"/>
      <c r="F7" s="11"/>
      <c r="G7" s="17"/>
      <c r="H7" s="17"/>
      <c r="I7" s="9"/>
      <c r="J7" s="11">
        <f>SUM(J4:J6)</f>
        <v>40767.299999999996</v>
      </c>
      <c r="K7" s="11"/>
    </row>
    <row r="8" spans="1:11" x14ac:dyDescent="0.25">
      <c r="B8" s="4"/>
      <c r="C8" s="4"/>
      <c r="D8" s="5"/>
      <c r="E8" s="5"/>
      <c r="F8" s="5"/>
      <c r="G8" s="5"/>
      <c r="H8" s="5"/>
      <c r="I8" s="5"/>
    </row>
    <row r="9" spans="1:11" x14ac:dyDescent="0.25">
      <c r="B9" s="6"/>
      <c r="C9" s="4"/>
      <c r="D9" s="5"/>
      <c r="E9" s="5"/>
      <c r="F9" s="5"/>
      <c r="G9" s="5"/>
      <c r="H9" s="5"/>
      <c r="I9" s="5"/>
    </row>
    <row r="10" spans="1:11" x14ac:dyDescent="0.25">
      <c r="B10" s="7"/>
      <c r="C10" s="4"/>
      <c r="D10" s="5"/>
      <c r="E10" s="5"/>
      <c r="F10" s="5"/>
      <c r="G10" s="5"/>
      <c r="H10" s="5"/>
      <c r="I10" s="5"/>
    </row>
    <row r="11" spans="1:11" x14ac:dyDescent="0.25">
      <c r="B11" s="6"/>
      <c r="C11" s="4"/>
      <c r="D11" s="5"/>
      <c r="E11" s="5"/>
      <c r="F11" s="5"/>
      <c r="G11" s="5"/>
      <c r="H11" s="5"/>
      <c r="I11" s="5"/>
    </row>
    <row r="12" spans="1:11" x14ac:dyDescent="0.25">
      <c r="B12" s="6"/>
      <c r="C12" s="4"/>
      <c r="D12" s="5"/>
      <c r="E12" s="5"/>
      <c r="F12" s="5"/>
      <c r="G12" s="5"/>
      <c r="H12" s="5"/>
      <c r="I12" s="5"/>
    </row>
    <row r="13" spans="1:11" x14ac:dyDescent="0.25">
      <c r="B13" s="6"/>
      <c r="C13" s="4"/>
      <c r="D13" s="5"/>
      <c r="E13" s="5"/>
      <c r="F13" s="5"/>
      <c r="G13" s="5"/>
      <c r="H13" s="5"/>
      <c r="I13" s="5"/>
    </row>
    <row r="14" spans="1:11" x14ac:dyDescent="0.25">
      <c r="B14" s="6"/>
      <c r="C14" s="4"/>
      <c r="D14" s="5"/>
      <c r="E14" s="5"/>
      <c r="F14" s="5"/>
      <c r="G14" s="5"/>
      <c r="H14" s="5"/>
      <c r="I14" s="5"/>
    </row>
    <row r="15" spans="1:11" x14ac:dyDescent="0.25">
      <c r="B15" s="6"/>
      <c r="C15" s="4"/>
      <c r="D15" s="5"/>
      <c r="E15" s="5"/>
      <c r="F15" s="5"/>
      <c r="G15" s="5"/>
      <c r="H15" s="5"/>
      <c r="I15" s="5"/>
    </row>
    <row r="16" spans="1:11" x14ac:dyDescent="0.25">
      <c r="B16"/>
      <c r="C16"/>
      <c r="D16"/>
      <c r="E16"/>
      <c r="F16"/>
      <c r="G16"/>
      <c r="H16"/>
    </row>
  </sheetData>
  <pageMargins left="0.7" right="0.7" top="0.75" bottom="0.75" header="0.3" footer="0.3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F43DBB-85FD-490A-BDDA-7E9CF735C3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2F637B-F08E-4839-ADC5-79A211B3ACA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7403F8-9469-4273-96AD-9F98898B0A4D}">
  <ds:schemaRefs/>
</ds:datastoreItem>
</file>

<file path=customXml/itemProps4.xml><?xml version="1.0" encoding="utf-8"?>
<ds:datastoreItem xmlns:ds="http://schemas.openxmlformats.org/officeDocument/2006/customXml" ds:itemID="{40A94C06-D45E-4218-A215-DD7B497570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Lina Glebė</cp:lastModifiedBy>
  <cp:lastPrinted>2024-06-05T12:39:48Z</cp:lastPrinted>
  <dcterms:created xsi:type="dcterms:W3CDTF">2022-08-19T11:14:31Z</dcterms:created>
  <dcterms:modified xsi:type="dcterms:W3CDTF">2024-10-08T11:11:23Z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